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G/"/>
    </mc:Choice>
  </mc:AlternateContent>
  <xr:revisionPtr revIDLastSave="67" documentId="14_{EF355234-66B0-40FA-916B-3C9E58711EE3}" xr6:coauthVersionLast="47" xr6:coauthVersionMax="47" xr10:uidLastSave="{DDF1DC13-8980-425E-A8CA-3766AF449433}"/>
  <bookViews>
    <workbookView xWindow="7200" yWindow="1575" windowWidth="21600" windowHeight="11385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'RUBRADO '!$B$3:$H$108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'!$A$2:$H$112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43" l="1"/>
  <c r="H106" i="43"/>
  <c r="H77" i="43"/>
  <c r="H75" i="43"/>
  <c r="H63" i="43"/>
  <c r="G69" i="43"/>
  <c r="G67" i="43"/>
  <c r="G64" i="43"/>
  <c r="H50" i="43"/>
  <c r="G51" i="43"/>
  <c r="G61" i="43"/>
  <c r="G59" i="43"/>
  <c r="G57" i="43"/>
  <c r="G55" i="43"/>
  <c r="G52" i="43"/>
  <c r="H46" i="43"/>
  <c r="H40" i="43"/>
  <c r="H38" i="43"/>
  <c r="H34" i="43"/>
  <c r="G35" i="43"/>
  <c r="H23" i="43"/>
  <c r="G24" i="43"/>
  <c r="G32" i="43"/>
  <c r="G29" i="43"/>
  <c r="G25" i="43"/>
  <c r="H21" i="43"/>
  <c r="H18" i="43"/>
  <c r="H16" i="43"/>
  <c r="H11" i="43"/>
  <c r="H7" i="43"/>
  <c r="G108" i="43"/>
  <c r="G107" i="43"/>
  <c r="G105" i="43"/>
  <c r="G104" i="43"/>
  <c r="G103" i="43"/>
  <c r="G102" i="43"/>
  <c r="G101" i="43"/>
  <c r="G100" i="43"/>
  <c r="G99" i="43"/>
  <c r="G98" i="43"/>
  <c r="G97" i="43"/>
  <c r="G96" i="43"/>
  <c r="G95" i="43"/>
  <c r="G94" i="43"/>
  <c r="G93" i="43"/>
  <c r="G92" i="43"/>
  <c r="G91" i="43"/>
  <c r="G90" i="43"/>
  <c r="G89" i="43"/>
  <c r="G88" i="43"/>
  <c r="G87" i="43"/>
  <c r="G86" i="43"/>
  <c r="G85" i="43"/>
  <c r="G84" i="43"/>
  <c r="G83" i="43"/>
  <c r="G82" i="43"/>
  <c r="G81" i="43"/>
  <c r="G80" i="43"/>
  <c r="G79" i="43"/>
  <c r="G78" i="43"/>
  <c r="G76" i="43"/>
  <c r="G74" i="43"/>
  <c r="G73" i="43"/>
  <c r="G72" i="43"/>
  <c r="G71" i="43"/>
  <c r="G70" i="43"/>
  <c r="G68" i="43"/>
  <c r="G66" i="43"/>
  <c r="G65" i="43"/>
  <c r="G62" i="43"/>
  <c r="G60" i="43"/>
  <c r="G58" i="43"/>
  <c r="G56" i="43"/>
  <c r="G54" i="43"/>
  <c r="G53" i="43"/>
  <c r="G49" i="43"/>
  <c r="G48" i="43"/>
  <c r="G47" i="43"/>
  <c r="G45" i="43"/>
  <c r="G44" i="43"/>
  <c r="G43" i="43"/>
  <c r="G42" i="43"/>
  <c r="G41" i="43"/>
  <c r="G39" i="43"/>
  <c r="G37" i="43"/>
  <c r="G36" i="43"/>
  <c r="G33" i="43"/>
  <c r="G31" i="43"/>
  <c r="G30" i="43"/>
  <c r="G28" i="43"/>
  <c r="G27" i="43"/>
  <c r="G26" i="43"/>
  <c r="G22" i="43"/>
  <c r="G20" i="43"/>
  <c r="G19" i="43"/>
  <c r="G17" i="43"/>
  <c r="G15" i="43"/>
  <c r="G14" i="43"/>
  <c r="G13" i="43"/>
  <c r="G12" i="43"/>
  <c r="G10" i="43"/>
  <c r="G9" i="43"/>
  <c r="G8" i="43"/>
</calcChain>
</file>

<file path=xl/sharedStrings.xml><?xml version="1.0" encoding="utf-8"?>
<sst xmlns="http://schemas.openxmlformats.org/spreadsheetml/2006/main" count="259" uniqueCount="195">
  <si>
    <t>m2</t>
  </si>
  <si>
    <t>RUBRO</t>
  </si>
  <si>
    <t>UNIDAD</t>
  </si>
  <si>
    <t>CANTIDAD</t>
  </si>
  <si>
    <t>DESCRIPCION</t>
  </si>
  <si>
    <t>global</t>
  </si>
  <si>
    <t>VARIOS</t>
  </si>
  <si>
    <t>1.2.1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</si>
  <si>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</si>
  <si>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</si>
  <si>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</si>
  <si>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</si>
  <si>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</si>
  <si>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</si>
  <si>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</si>
  <si>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4.00</t>
  </si>
  <si>
    <t>9.1</t>
  </si>
  <si>
    <t>9.1.1</t>
  </si>
  <si>
    <t>9,1,1,4</t>
  </si>
  <si>
    <t>PRECIO TOTAL SUBRUBRO ($)</t>
  </si>
  <si>
    <t>10.00</t>
  </si>
  <si>
    <t>10.2</t>
  </si>
  <si>
    <t>CUBIERTAS LIVIANAS</t>
  </si>
  <si>
    <t>26.00</t>
  </si>
  <si>
    <t>Limpieza de obra</t>
  </si>
  <si>
    <t>CUBIERTAS</t>
  </si>
  <si>
    <t>RUBRO VARIOS</t>
  </si>
  <si>
    <t>17.00</t>
  </si>
  <si>
    <t>PINTURA</t>
  </si>
  <si>
    <t>9,1,1,2</t>
  </si>
  <si>
    <t>Area construida a reformar</t>
  </si>
  <si>
    <t>10,2,1</t>
  </si>
  <si>
    <t>9.3</t>
  </si>
  <si>
    <t xml:space="preserve">PAVIMENTOS </t>
  </si>
  <si>
    <t>18.00</t>
  </si>
  <si>
    <t>INSTALACION SANITARIA</t>
  </si>
  <si>
    <t>18.1</t>
  </si>
  <si>
    <t>unidad</t>
  </si>
  <si>
    <t>18.2</t>
  </si>
  <si>
    <t>RED DE ABASTECIMIENTO</t>
  </si>
  <si>
    <t>18.3</t>
  </si>
  <si>
    <t>APARATOS SANITARIOS,GRIFERIAS Y ACCESORIOS</t>
  </si>
  <si>
    <t>21.00</t>
  </si>
  <si>
    <t>INSTALACION ELECTRICA</t>
  </si>
  <si>
    <t>17.1</t>
  </si>
  <si>
    <t>PINTURA SOBRE MAMPOSTERÍA</t>
  </si>
  <si>
    <t>Mampostería interior</t>
  </si>
  <si>
    <t>Mampostería exterior</t>
  </si>
  <si>
    <t>17,1,16</t>
  </si>
  <si>
    <r>
      <t xml:space="preserve">ESCUELA TÉCNICA SUPERIOR MELO-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</si>
  <si>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</si>
  <si>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1.1.6</t>
  </si>
  <si>
    <t>Plan de Seguridad firmado por técnico Prevencionista</t>
  </si>
  <si>
    <t>1.1.9</t>
  </si>
  <si>
    <t>Cartel de obra según MCP</t>
  </si>
  <si>
    <t>Vallado</t>
  </si>
  <si>
    <t>DEMOLICIONES</t>
  </si>
  <si>
    <t>4.2</t>
  </si>
  <si>
    <t>4.13</t>
  </si>
  <si>
    <t>4.21</t>
  </si>
  <si>
    <t>5.00</t>
  </si>
  <si>
    <t>ESTRUCTURA</t>
  </si>
  <si>
    <t>CERRAMIENTOS VERTICALES</t>
  </si>
  <si>
    <t>CONTRAPISOS</t>
  </si>
  <si>
    <t>Contrapisos de hormigón de balasto en sshh</t>
  </si>
  <si>
    <t>9,1,1,10</t>
  </si>
  <si>
    <t>Revoques exteriores (a 3 capas)</t>
  </si>
  <si>
    <t>9.2</t>
  </si>
  <si>
    <t>CIELORRASOS</t>
  </si>
  <si>
    <t>9.2.2</t>
  </si>
  <si>
    <t>Cielorraso modular de fibras  minerales</t>
  </si>
  <si>
    <t>9.2.8</t>
  </si>
  <si>
    <t>m3</t>
  </si>
  <si>
    <t>9.3.1.4</t>
  </si>
  <si>
    <t>10.2.2</t>
  </si>
  <si>
    <t>Esctructura madera</t>
  </si>
  <si>
    <t>11.00</t>
  </si>
  <si>
    <t>CARPINTERÍA</t>
  </si>
  <si>
    <t>11.1</t>
  </si>
  <si>
    <t>C01</t>
  </si>
  <si>
    <t xml:space="preserve">unidad </t>
  </si>
  <si>
    <t>ALUMINIO</t>
  </si>
  <si>
    <t>12.1</t>
  </si>
  <si>
    <t>12.2</t>
  </si>
  <si>
    <t>12.3</t>
  </si>
  <si>
    <t>12.4</t>
  </si>
  <si>
    <t>12.5</t>
  </si>
  <si>
    <t>A01</t>
  </si>
  <si>
    <t>A02</t>
  </si>
  <si>
    <t>A03</t>
  </si>
  <si>
    <t>A04</t>
  </si>
  <si>
    <t>A05</t>
  </si>
  <si>
    <t>HERRERÍA</t>
  </si>
  <si>
    <t>13.1</t>
  </si>
  <si>
    <t>13.2</t>
  </si>
  <si>
    <t>13.4</t>
  </si>
  <si>
    <t>H01</t>
  </si>
  <si>
    <t>H02</t>
  </si>
  <si>
    <t>H04</t>
  </si>
  <si>
    <t>17.1.6</t>
  </si>
  <si>
    <t>17.1.8</t>
  </si>
  <si>
    <t>17.2</t>
  </si>
  <si>
    <t>Sobre madera</t>
  </si>
  <si>
    <t>Sobre metales</t>
  </si>
  <si>
    <t>Antióxido y esmalte</t>
  </si>
  <si>
    <t>INSTALACIÓN DESAGÜES</t>
  </si>
  <si>
    <t>Instalacion de abastecimiento de agua</t>
  </si>
  <si>
    <t>Inodoro modelo tipo Alpina</t>
  </si>
  <si>
    <t>Cisterna exterior tipo Magya</t>
  </si>
  <si>
    <t>18.3.1</t>
  </si>
  <si>
    <t>18.3.3</t>
  </si>
  <si>
    <t>18.3.5</t>
  </si>
  <si>
    <t>18.3.7</t>
  </si>
  <si>
    <t>18.3.9</t>
  </si>
  <si>
    <t>Lavatorio con pie</t>
  </si>
  <si>
    <t>SISTEMA DE PROTECCIÓN CONTRA INCENDIOS</t>
  </si>
  <si>
    <t>20.1</t>
  </si>
  <si>
    <t>Extintores portátiles ABC 4 kg</t>
  </si>
  <si>
    <t>26.1</t>
  </si>
  <si>
    <t>26.2</t>
  </si>
  <si>
    <t>Técnico Prevencionista</t>
  </si>
  <si>
    <t>Demolición sectores de muros ladrillo, tabiques existentes en acceso</t>
  </si>
  <si>
    <t>Tabiques placa cementicia/yeso, incluye perfiles pni</t>
  </si>
  <si>
    <t>Revoque interior (a 2 capas), bolseado</t>
  </si>
  <si>
    <t>Revestimiento cerámico (incluye terminación perfil de aluminio)</t>
  </si>
  <si>
    <t>Cubierta panel según MCP c/ accesorios, canalón</t>
  </si>
  <si>
    <t>Pintura al agua</t>
  </si>
  <si>
    <t>Retiro de aberturas, artefactos sanitarios, instalaciones</t>
  </si>
  <si>
    <t xml:space="preserve">Picado de revestimentos interiores </t>
  </si>
  <si>
    <t xml:space="preserve">Cielorraso yeso </t>
  </si>
  <si>
    <t>Pintura antihongos (baño)</t>
  </si>
  <si>
    <t>Retiro de chapas a sustituir, estructuras livianas de patio</t>
  </si>
  <si>
    <t>Intervención en estructura existente (acondicionamientos cerchas a mantener)</t>
  </si>
  <si>
    <t>Grifería lavabo tipo FV, canilla servicio</t>
  </si>
  <si>
    <t>Instalación desagües: sshh y pluviales</t>
  </si>
  <si>
    <t>P1- porcelanato</t>
  </si>
  <si>
    <t>Piso</t>
  </si>
  <si>
    <t>Accesorios loza (percha y portarrollo)</t>
  </si>
  <si>
    <t>Ladrillo de campo</t>
  </si>
  <si>
    <t>Pintura acrílica al agua (fachada SUM)</t>
  </si>
  <si>
    <t>Protector stain (madera estructura existente y nueva)</t>
  </si>
  <si>
    <t>Pintura latex para piso (SUM)</t>
  </si>
  <si>
    <t>Bombeo desde subsuelo (incluye 1 bomba y cañería)</t>
  </si>
  <si>
    <t>Luminarias tipo L200</t>
  </si>
  <si>
    <t>Luminarias tipo L201</t>
  </si>
  <si>
    <t>Luminarias tipo L202</t>
  </si>
  <si>
    <t>Luminarias tipo L203</t>
  </si>
  <si>
    <t>Luminarias tipo L300</t>
  </si>
  <si>
    <t>Luminarias tipo L301</t>
  </si>
  <si>
    <t>Enlace y entrada general</t>
  </si>
  <si>
    <t>Gabinete p/medición (instalación de enlace)</t>
  </si>
  <si>
    <t>Cañería subterránea (zanjas, cámaras, cañería y tapado)</t>
  </si>
  <si>
    <t>Líneas Generales (solo cableados)</t>
  </si>
  <si>
    <t>Línea general de ICP a TG (16mm)</t>
  </si>
  <si>
    <t>Tableros</t>
  </si>
  <si>
    <t>Tablero General T.G</t>
  </si>
  <si>
    <t>Tablero  T.A</t>
  </si>
  <si>
    <t>Tablero  T.B</t>
  </si>
  <si>
    <t>Instalación Eléctrica</t>
  </si>
  <si>
    <t>Enhebrado de derivaciones de TG</t>
  </si>
  <si>
    <t>Enhebrado de derivaciones de TA</t>
  </si>
  <si>
    <t>Enhebrado de derivaciones de TB</t>
  </si>
  <si>
    <t>Terminaciones de tomas e interruptores</t>
  </si>
  <si>
    <t>Colocación de cajas de conexión Taller</t>
  </si>
  <si>
    <t>Alimentación para bombas de agua Subsuelo</t>
  </si>
  <si>
    <t>Línea general de TG a TA (10 mm)</t>
  </si>
  <si>
    <t>Línea general de TG a TB (16 mm)</t>
  </si>
  <si>
    <t>Canalizaciones eléctricas (bandejas, caños pvc, caños tipo Daysa, ductos)</t>
  </si>
  <si>
    <t>cartel salida</t>
  </si>
  <si>
    <t>L-emergencia</t>
  </si>
  <si>
    <t xml:space="preserve">global </t>
  </si>
  <si>
    <t>21.1.1</t>
  </si>
  <si>
    <t>21.1.2</t>
  </si>
  <si>
    <t>21.2.1</t>
  </si>
  <si>
    <t>21.2.2</t>
  </si>
  <si>
    <t>21.2.3</t>
  </si>
  <si>
    <t>21.3.1</t>
  </si>
  <si>
    <t>21.3.2</t>
  </si>
  <si>
    <t>21.3.3</t>
  </si>
  <si>
    <t>21.4.1</t>
  </si>
  <si>
    <t>21.4.2</t>
  </si>
  <si>
    <t>21.4.3</t>
  </si>
  <si>
    <t>21.4.4</t>
  </si>
  <si>
    <t>21.4.5</t>
  </si>
  <si>
    <t>21.4.6</t>
  </si>
  <si>
    <t>21.4.7</t>
  </si>
  <si>
    <t>Luminarias</t>
  </si>
  <si>
    <t>21.5.1</t>
  </si>
  <si>
    <t>21.5.2</t>
  </si>
  <si>
    <t>21.5.3</t>
  </si>
  <si>
    <t>21.5.4</t>
  </si>
  <si>
    <t>21.5.5</t>
  </si>
  <si>
    <t>21.5.6</t>
  </si>
  <si>
    <t>21.5.7</t>
  </si>
  <si>
    <t>21.5.8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</si>
</sst>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9" fontId="114" fillId="0" borderId="0" applyFont="0" applyFill="0" applyBorder="0" applyAlignment="0" applyProtection="0"/>
  </cellStyleXfs>
  <cellXfs count="13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9" fillId="52" borderId="25" xfId="47865" applyFont="1" applyFill="1" applyBorder="1" applyAlignment="1">
      <alignment horizontal="center" vertical="center" wrapText="1"/>
    </xf>
    <xf numFmtId="0" fontId="109" fillId="52" borderId="25" xfId="47864" applyFont="1" applyFill="1" applyBorder="1" applyAlignment="1">
      <alignment horizontal="center" vertical="center" wrapText="1"/>
    </xf>
    <xf numFmtId="4" fontId="106" fillId="53" borderId="26" xfId="0" applyNumberFormat="1" applyFont="1" applyFill="1" applyBorder="1" applyAlignment="1">
      <alignment horizontal="center"/>
    </xf>
    <xf numFmtId="4" fontId="10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0" fontId="106" fillId="50" borderId="33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0" fontId="23" fillId="51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0" fontId="105" fillId="51" borderId="34" xfId="47864" applyFont="1" applyFill="1" applyBorder="1"/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6" fillId="54" borderId="26" xfId="0" applyNumberFormat="1" applyFont="1" applyFill="1" applyBorder="1" applyAlignment="1">
      <alignment horizontal="center"/>
    </xf>
    <xf numFmtId="4" fontId="10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6" fillId="56" borderId="33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4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4" fillId="50" borderId="31" xfId="47864" applyNumberFormat="1" applyFont="1" applyFill="1" applyBorder="1" applyAlignment="1">
      <alignment horizontal="right" indent="1"/>
    </xf>
    <xf numFmtId="2" fontId="103" fillId="53" borderId="27" xfId="47864" applyNumberFormat="1" applyFont="1" applyFill="1" applyBorder="1" applyAlignment="1">
      <alignment horizontal="center"/>
    </xf>
    <xf numFmtId="207" fontId="104" fillId="0" borderId="41" xfId="47864" applyNumberFormat="1" applyFont="1" applyBorder="1" applyAlignment="1">
      <alignment horizontal="right" indent="1"/>
    </xf>
    <xf numFmtId="207" fontId="104" fillId="50" borderId="42" xfId="47864" applyNumberFormat="1" applyFont="1" applyFill="1" applyBorder="1" applyAlignment="1">
      <alignment horizontal="right" indent="1"/>
    </xf>
    <xf numFmtId="207" fontId="104" fillId="51" borderId="41" xfId="47864" applyNumberFormat="1" applyFont="1" applyFill="1" applyBorder="1" applyAlignment="1">
      <alignment horizontal="right" indent="1"/>
    </xf>
    <xf numFmtId="0" fontId="106" fillId="56" borderId="32" xfId="17901" applyFont="1" applyFill="1" applyBorder="1"/>
    <xf numFmtId="0" fontId="100" fillId="50" borderId="32" xfId="17901" applyFont="1" applyFill="1" applyBorder="1"/>
    <xf numFmtId="0" fontId="23" fillId="56" borderId="37" xfId="17901" applyFont="1" applyFill="1" applyBorder="1" applyAlignment="1">
      <alignment horizontal="center"/>
    </xf>
    <xf numFmtId="0" fontId="23" fillId="50" borderId="39" xfId="17901" applyFont="1" applyFill="1" applyBorder="1" applyAlignment="1">
      <alignment horizontal="center"/>
    </xf>
    <xf numFmtId="4" fontId="104" fillId="53" borderId="28" xfId="47864" applyNumberFormat="1" applyFont="1" applyFill="1" applyBorder="1"/>
    <xf numFmtId="2" fontId="104" fillId="54" borderId="28" xfId="47864" applyNumberFormat="1" applyFont="1" applyFill="1" applyBorder="1"/>
    <xf numFmtId="207" fontId="104" fillId="56" borderId="36" xfId="47864" applyNumberFormat="1" applyFont="1" applyFill="1" applyBorder="1" applyAlignment="1">
      <alignment horizontal="right" indent="1"/>
    </xf>
    <xf numFmtId="2" fontId="106" fillId="56" borderId="33" xfId="17901" applyNumberFormat="1" applyFont="1" applyFill="1" applyBorder="1" applyAlignment="1">
      <alignment horizontal="center"/>
    </xf>
    <xf numFmtId="4" fontId="23" fillId="0" borderId="43" xfId="0" applyNumberFormat="1" applyFont="1" applyBorder="1"/>
    <xf numFmtId="0" fontId="23" fillId="0" borderId="15" xfId="17901" applyFont="1" applyBorder="1"/>
    <xf numFmtId="207" fontId="104" fillId="0" borderId="0" xfId="47864" applyNumberFormat="1" applyFont="1" applyAlignment="1">
      <alignment horizontal="right" indent="1"/>
    </xf>
    <xf numFmtId="2" fontId="104" fillId="54" borderId="30" xfId="47864" applyNumberFormat="1" applyFont="1" applyFill="1" applyBorder="1"/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43" xfId="0" applyNumberFormat="1" applyFont="1" applyBorder="1" applyAlignment="1">
      <alignment horizontal="left"/>
    </xf>
    <xf numFmtId="4" fontId="23" fillId="0" borderId="51" xfId="0" applyNumberFormat="1" applyFont="1" applyBorder="1" applyAlignment="1">
      <alignment horizontal="center"/>
    </xf>
    <xf numFmtId="4" fontId="106" fillId="54" borderId="58" xfId="0" applyNumberFormat="1" applyFont="1" applyFill="1" applyBorder="1" applyAlignment="1">
      <alignment horizontal="left"/>
    </xf>
    <xf numFmtId="4" fontId="23" fillId="0" borderId="15" xfId="0" applyNumberFormat="1" applyFont="1" applyBorder="1" applyAlignment="1">
      <alignment horizontal="left"/>
    </xf>
    <xf numFmtId="189" fontId="23" fillId="0" borderId="33" xfId="0" applyNumberFormat="1" applyFont="1" applyBorder="1" applyAlignment="1">
      <alignment horizontal="center"/>
    </xf>
    <xf numFmtId="0" fontId="23" fillId="0" borderId="31" xfId="17901" applyFont="1" applyBorder="1"/>
    <xf numFmtId="0" fontId="106" fillId="56" borderId="41" xfId="17901" applyFont="1" applyFill="1" applyBorder="1"/>
    <xf numFmtId="0" fontId="23" fillId="0" borderId="33" xfId="47870" applyFont="1" applyBorder="1" applyAlignment="1">
      <alignment horizontal="center"/>
    </xf>
    <xf numFmtId="0" fontId="23" fillId="0" borderId="32" xfId="47870" applyFont="1" applyBorder="1"/>
    <xf numFmtId="0" fontId="23" fillId="0" borderId="59" xfId="47870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3" xfId="47870" applyFont="1" applyBorder="1"/>
    <xf numFmtId="0" fontId="106" fillId="50" borderId="32" xfId="17901" applyFont="1" applyFill="1" applyBorder="1"/>
    <xf numFmtId="0" fontId="23" fillId="50" borderId="37" xfId="17901" applyFont="1" applyFill="1" applyBorder="1" applyAlignment="1">
      <alignment horizontal="center"/>
    </xf>
    <xf numFmtId="10" fontId="110" fillId="55" borderId="60" xfId="47865" applyNumberFormat="1" applyFont="1" applyFill="1" applyBorder="1" applyAlignment="1">
      <alignment horizontal="center" vertical="center" wrapText="1"/>
    </xf>
    <xf numFmtId="10" fontId="110" fillId="55" borderId="61" xfId="47865" applyNumberFormat="1" applyFont="1" applyFill="1" applyBorder="1" applyAlignment="1">
      <alignment horizontal="center" vertical="center" wrapText="1"/>
    </xf>
    <xf numFmtId="0" fontId="23" fillId="0" borderId="43" xfId="17901" applyFont="1" applyBorder="1"/>
    <xf numFmtId="0" fontId="23" fillId="51" borderId="43" xfId="17901" applyFont="1" applyFill="1" applyBorder="1"/>
    <xf numFmtId="207" fontId="104" fillId="56" borderId="38" xfId="47864" applyNumberFormat="1" applyFont="1" applyFill="1" applyBorder="1" applyAlignment="1">
      <alignment horizontal="right" indent="1"/>
    </xf>
    <xf numFmtId="231" fontId="23" fillId="0" borderId="34" xfId="47842" applyNumberFormat="1" applyFont="1" applyFill="1" applyBorder="1" applyAlignment="1">
      <alignment horizontal="center"/>
    </xf>
    <xf numFmtId="230" fontId="23" fillId="0" borderId="42" xfId="47864" applyNumberFormat="1" applyFont="1" applyBorder="1" applyAlignment="1">
      <alignment horizontal="center"/>
    </xf>
    <xf numFmtId="207" fontId="104" fillId="50" borderId="38" xfId="47864" applyNumberFormat="1" applyFont="1" applyFill="1" applyBorder="1" applyAlignment="1">
      <alignment horizontal="right" indent="1"/>
    </xf>
    <xf numFmtId="231" fontId="104" fillId="56" borderId="38" xfId="47864" applyNumberFormat="1" applyFont="1" applyFill="1" applyBorder="1" applyAlignment="1">
      <alignment horizontal="right" indent="1"/>
    </xf>
    <xf numFmtId="0" fontId="23" fillId="0" borderId="62" xfId="17901" applyFont="1" applyBorder="1" applyAlignment="1">
      <alignment horizontal="center"/>
    </xf>
    <xf numFmtId="0" fontId="23" fillId="0" borderId="63" xfId="17901" applyFont="1" applyBorder="1"/>
    <xf numFmtId="0" fontId="23" fillId="0" borderId="64" xfId="17901" applyFont="1" applyBorder="1" applyAlignment="1">
      <alignment horizontal="center"/>
    </xf>
    <xf numFmtId="4" fontId="23" fillId="0" borderId="65" xfId="47842" applyNumberFormat="1" applyFont="1" applyFill="1" applyBorder="1" applyAlignment="1">
      <alignment horizontal="center"/>
    </xf>
    <xf numFmtId="207" fontId="104" fillId="0" borderId="66" xfId="47864" applyNumberFormat="1" applyFont="1" applyBorder="1" applyAlignment="1">
      <alignment horizontal="right" indent="1"/>
    </xf>
    <xf numFmtId="4" fontId="23" fillId="0" borderId="67" xfId="47842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" fontId="23" fillId="56" borderId="33" xfId="17901" applyNumberFormat="1" applyFont="1" applyFill="1" applyBorder="1" applyAlignment="1">
      <alignment horizontal="center"/>
    </xf>
    <xf numFmtId="4" fontId="104" fillId="54" borderId="28" xfId="47864" applyNumberFormat="1" applyFont="1" applyFill="1" applyBorder="1"/>
    <xf numFmtId="0" fontId="23" fillId="51" borderId="68" xfId="17901" applyFont="1" applyFill="1" applyBorder="1" applyAlignment="1">
      <alignment horizontal="center"/>
    </xf>
    <xf numFmtId="0" fontId="23" fillId="51" borderId="69" xfId="17901" applyFont="1" applyFill="1" applyBorder="1"/>
    <xf numFmtId="4" fontId="23" fillId="51" borderId="70" xfId="47842" applyNumberFormat="1" applyFont="1" applyFill="1" applyBorder="1" applyAlignment="1">
      <alignment horizontal="center"/>
    </xf>
    <xf numFmtId="4" fontId="23" fillId="0" borderId="70" xfId="47842" applyNumberFormat="1" applyFont="1" applyFill="1" applyBorder="1" applyAlignment="1">
      <alignment horizontal="center"/>
    </xf>
    <xf numFmtId="207" fontId="104" fillId="51" borderId="71" xfId="47864" applyNumberFormat="1" applyFont="1" applyFill="1" applyBorder="1" applyAlignment="1">
      <alignment horizontal="right" indent="1"/>
    </xf>
    <xf numFmtId="0" fontId="23" fillId="51" borderId="33" xfId="17901" applyFont="1" applyFill="1" applyBorder="1" applyAlignment="1">
      <alignment horizontal="center"/>
    </xf>
    <xf numFmtId="0" fontId="23" fillId="51" borderId="32" xfId="17901" applyFont="1" applyFill="1" applyBorder="1"/>
    <xf numFmtId="207" fontId="104" fillId="51" borderId="34" xfId="47864" applyNumberFormat="1" applyFont="1" applyFill="1" applyBorder="1" applyAlignment="1">
      <alignment horizontal="right" indent="1"/>
    </xf>
    <xf numFmtId="0" fontId="23" fillId="0" borderId="31" xfId="17901" applyFont="1" applyBorder="1" applyAlignment="1">
      <alignment horizontal="center"/>
    </xf>
    <xf numFmtId="4" fontId="106" fillId="51" borderId="29" xfId="0" applyNumberFormat="1" applyFont="1" applyFill="1" applyBorder="1" applyAlignment="1">
      <alignment horizontal="left"/>
    </xf>
    <xf numFmtId="4" fontId="106" fillId="51" borderId="15" xfId="0" applyNumberFormat="1" applyFont="1" applyFill="1" applyBorder="1" applyAlignment="1">
      <alignment horizontal="left"/>
    </xf>
    <xf numFmtId="4" fontId="0" fillId="0" borderId="15" xfId="0" applyNumberFormat="1" applyBorder="1"/>
    <xf numFmtId="0" fontId="23" fillId="51" borderId="15" xfId="17901" applyFont="1" applyFill="1" applyBorder="1"/>
    <xf numFmtId="4" fontId="0" fillId="0" borderId="29" xfId="0" applyNumberFormat="1" applyBorder="1"/>
    <xf numFmtId="0" fontId="23" fillId="0" borderId="58" xfId="17901" applyFont="1" applyBorder="1" applyAlignment="1">
      <alignment horizontal="center"/>
    </xf>
    <xf numFmtId="0" fontId="23" fillId="0" borderId="29" xfId="17901" applyFont="1" applyBorder="1"/>
    <xf numFmtId="231" fontId="23" fillId="0" borderId="38" xfId="47842" applyNumberFormat="1" applyFont="1" applyFill="1" applyBorder="1" applyAlignment="1">
      <alignment horizontal="center"/>
    </xf>
    <xf numFmtId="231" fontId="23" fillId="0" borderId="72" xfId="47842" applyNumberFormat="1" applyFont="1" applyFill="1" applyBorder="1" applyAlignment="1">
      <alignment horizontal="center"/>
    </xf>
    <xf numFmtId="4" fontId="106" fillId="51" borderId="43" xfId="0" applyNumberFormat="1" applyFont="1" applyFill="1" applyBorder="1" applyAlignment="1">
      <alignment horizontal="left"/>
    </xf>
    <xf numFmtId="0" fontId="23" fillId="0" borderId="15" xfId="17901" applyFont="1" applyBorder="1" applyAlignment="1">
      <alignment horizontal="center"/>
    </xf>
    <xf numFmtId="0" fontId="23" fillId="0" borderId="65" xfId="17901" applyFont="1" applyBorder="1"/>
    <xf numFmtId="0" fontId="23" fillId="0" borderId="29" xfId="47872" applyNumberFormat="1" applyFont="1" applyFill="1" applyBorder="1" applyAlignment="1">
      <alignment horizontal="center"/>
    </xf>
    <xf numFmtId="0" fontId="104" fillId="54" borderId="27" xfId="47872" applyNumberFormat="1" applyFont="1" applyFill="1" applyBorder="1"/>
    <xf numFmtId="0" fontId="23" fillId="0" borderId="70" xfId="47872" applyNumberFormat="1" applyFont="1" applyFill="1" applyBorder="1" applyAlignment="1">
      <alignment horizontal="center"/>
    </xf>
    <xf numFmtId="0" fontId="104" fillId="56" borderId="31" xfId="47872" applyNumberFormat="1" applyFont="1" applyFill="1" applyBorder="1" applyAlignment="1">
      <alignment horizontal="right" indent="1"/>
    </xf>
    <xf numFmtId="0" fontId="104" fillId="50" borderId="31" xfId="47872" applyNumberFormat="1" applyFont="1" applyFill="1" applyBorder="1" applyAlignment="1">
      <alignment horizontal="right" indent="1"/>
    </xf>
    <xf numFmtId="0" fontId="23" fillId="0" borderId="67" xfId="47872" applyNumberFormat="1" applyFont="1" applyFill="1" applyBorder="1" applyAlignment="1">
      <alignment horizontal="center"/>
    </xf>
    <xf numFmtId="0" fontId="23" fillId="0" borderId="65" xfId="47872" applyNumberFormat="1" applyFont="1" applyFill="1" applyBorder="1" applyAlignment="1">
      <alignment horizontal="center"/>
    </xf>
    <xf numFmtId="0" fontId="104" fillId="56" borderId="31" xfId="47872" applyNumberFormat="1" applyFont="1" applyFill="1" applyBorder="1" applyAlignment="1">
      <alignment horizontal="center"/>
    </xf>
    <xf numFmtId="0" fontId="104" fillId="50" borderId="31" xfId="47872" applyNumberFormat="1" applyFont="1" applyFill="1" applyBorder="1" applyAlignment="1">
      <alignment horizontal="center"/>
    </xf>
    <xf numFmtId="0" fontId="0" fillId="0" borderId="29" xfId="47872" applyNumberFormat="1" applyFont="1" applyBorder="1" applyAlignment="1">
      <alignment horizontal="center"/>
    </xf>
    <xf numFmtId="0" fontId="0" fillId="0" borderId="15" xfId="47872" applyNumberFormat="1" applyFont="1" applyBorder="1" applyAlignment="1">
      <alignment horizontal="center"/>
    </xf>
    <xf numFmtId="0" fontId="110" fillId="55" borderId="44" xfId="47865" applyFont="1" applyFill="1" applyBorder="1" applyAlignment="1">
      <alignment horizontal="left" vertical="center" wrapText="1"/>
    </xf>
    <xf numFmtId="0" fontId="110" fillId="55" borderId="45" xfId="47865" applyFont="1" applyFill="1" applyBorder="1" applyAlignment="1">
      <alignment horizontal="left" vertical="center" wrapText="1"/>
    </xf>
    <xf numFmtId="0" fontId="110" fillId="55" borderId="46" xfId="47865" applyFont="1" applyFill="1" applyBorder="1" applyAlignment="1">
      <alignment horizontal="left" vertical="center" wrapText="1"/>
    </xf>
    <xf numFmtId="170" fontId="0" fillId="0" borderId="47" xfId="0" applyBorder="1" applyAlignment="1">
      <alignment horizontal="left" vertical="center" wrapText="1"/>
    </xf>
    <xf numFmtId="0" fontId="110" fillId="55" borderId="47" xfId="47865" applyFont="1" applyFill="1" applyBorder="1" applyAlignment="1">
      <alignment horizontal="left" vertical="center" wrapText="1"/>
    </xf>
    <xf numFmtId="4" fontId="107" fillId="51" borderId="52" xfId="0" applyNumberFormat="1" applyFont="1" applyFill="1" applyBorder="1" applyAlignment="1">
      <alignment horizontal="center" vertical="center"/>
    </xf>
    <xf numFmtId="4" fontId="107" fillId="51" borderId="50" xfId="0" applyNumberFormat="1" applyFont="1" applyFill="1" applyBorder="1" applyAlignment="1">
      <alignment horizontal="center" vertical="center"/>
    </xf>
    <xf numFmtId="170" fontId="0" fillId="0" borderId="53" xfId="0" applyBorder="1"/>
    <xf numFmtId="170" fontId="107" fillId="52" borderId="40" xfId="0" applyFont="1" applyFill="1" applyBorder="1" applyAlignment="1">
      <alignment horizontal="center" vertical="center" wrapText="1"/>
    </xf>
    <xf numFmtId="170" fontId="107" fillId="52" borderId="48" xfId="0" applyFont="1" applyFill="1" applyBorder="1" applyAlignment="1">
      <alignment horizontal="center" vertical="center" wrapText="1"/>
    </xf>
    <xf numFmtId="170" fontId="0" fillId="0" borderId="49" xfId="0" applyBorder="1" applyAlignment="1">
      <alignment horizontal="center" vertical="center" wrapText="1"/>
    </xf>
    <xf numFmtId="0" fontId="110" fillId="55" borderId="54" xfId="47865" applyFont="1" applyFill="1" applyBorder="1" applyAlignment="1">
      <alignment horizontal="left" vertical="center" wrapText="1"/>
    </xf>
    <xf numFmtId="0" fontId="110" fillId="55" borderId="55" xfId="47865" applyFont="1" applyFill="1" applyBorder="1" applyAlignment="1">
      <alignment horizontal="left" vertical="center" wrapText="1"/>
    </xf>
    <xf numFmtId="0" fontId="110" fillId="55" borderId="56" xfId="47865" applyFont="1" applyFill="1" applyBorder="1" applyAlignment="1">
      <alignment horizontal="left" vertical="center" wrapText="1"/>
    </xf>
    <xf numFmtId="170" fontId="0" fillId="0" borderId="57" xfId="0" applyBorder="1" applyAlignment="1">
      <alignment horizontal="left" vertical="center" wrapText="1"/>
    </xf>
    <xf numFmtId="0" fontId="110" fillId="55" borderId="57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" xfId="47872" builtinId="5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topLeftCell="A2" zoomScale="64" zoomScaleNormal="64" workbookViewId="0">
      <selection activeCell="F5" sqref="F5:G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1.710937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8" ht="20.25" hidden="1" customHeight="1" thickBot="1">
      <c r="A1" s="49"/>
      <c r="B1" s="50"/>
      <c r="C1" s="49"/>
      <c r="D1" s="50"/>
      <c r="E1" s="51"/>
      <c r="F1" s="49"/>
      <c r="G1" s="49"/>
      <c r="H1" s="49"/>
    </row>
    <row r="2" spans="1:8" ht="63.75" customHeight="1" thickBot="1">
      <c r="A2" s="49"/>
      <c r="B2" s="121"/>
      <c r="C2" s="122"/>
      <c r="D2" s="122"/>
      <c r="E2" s="122"/>
      <c r="F2" s="122"/>
      <c r="G2" s="122"/>
      <c r="H2" s="123"/>
    </row>
    <row r="3" spans="1:8" ht="35.25" customHeight="1" thickBot="1">
      <c r="B3" s="124" t="s">
        <v>49</v>
      </c>
      <c r="C3" s="125"/>
      <c r="D3" s="125"/>
      <c r="E3" s="125"/>
      <c r="F3" s="125"/>
      <c r="G3" s="125"/>
      <c r="H3" s="126"/>
    </row>
    <row r="4" spans="1:8" ht="36.75" customHeight="1">
      <c r="B4" s="127" t="s">
        <v>50</v>
      </c>
      <c r="C4" s="128"/>
      <c r="D4" s="129" t="s">
        <v>30</v>
      </c>
      <c r="E4" s="130"/>
      <c r="F4" s="131"/>
      <c r="G4" s="130"/>
      <c r="H4" s="66"/>
    </row>
    <row r="5" spans="1:8" ht="17.25" customHeight="1" thickBot="1">
      <c r="B5" s="116" t="s">
        <v>26</v>
      </c>
      <c r="C5" s="117"/>
      <c r="D5" s="118"/>
      <c r="E5" s="119"/>
      <c r="F5" s="120"/>
      <c r="G5" s="119"/>
      <c r="H5" s="67"/>
    </row>
    <row r="6" spans="1:8" ht="59.25" customHeight="1" thickBot="1">
      <c r="B6" s="9" t="s">
        <v>1</v>
      </c>
      <c r="C6" s="9" t="s">
        <v>4</v>
      </c>
      <c r="D6" s="9" t="s">
        <v>2</v>
      </c>
      <c r="E6" s="9" t="s">
        <v>3</v>
      </c>
      <c r="F6" s="10" t="s">
        <v>9</v>
      </c>
      <c r="G6" s="10" t="s">
        <v>19</v>
      </c>
      <c r="H6" s="10" t="s">
        <v>14</v>
      </c>
    </row>
    <row r="7" spans="1:8" ht="19.5" thickBot="1">
      <c r="B7" s="11" t="s">
        <v>10</v>
      </c>
      <c r="C7" s="12" t="s">
        <v>11</v>
      </c>
      <c r="D7" s="13"/>
      <c r="E7" s="14"/>
      <c r="F7" s="15"/>
      <c r="G7" s="33"/>
      <c r="H7" s="41">
        <f>SUM(G8:G10)</f>
        <v>0</v>
      </c>
    </row>
    <row r="8" spans="1:8" ht="18.75">
      <c r="B8" s="17" t="s">
        <v>51</v>
      </c>
      <c r="C8" s="68" t="s">
        <v>52</v>
      </c>
      <c r="D8" s="17" t="s">
        <v>5</v>
      </c>
      <c r="E8" s="4"/>
      <c r="F8" s="4"/>
      <c r="G8" s="105">
        <f>E8*F8</f>
        <v>0</v>
      </c>
      <c r="H8" s="34"/>
    </row>
    <row r="9" spans="1:8" ht="18.75">
      <c r="B9" s="17" t="s">
        <v>53</v>
      </c>
      <c r="C9" s="68" t="s">
        <v>54</v>
      </c>
      <c r="D9" s="17" t="s">
        <v>5</v>
      </c>
      <c r="E9" s="4"/>
      <c r="F9" s="4"/>
      <c r="G9" s="105">
        <f>E9*F9</f>
        <v>0</v>
      </c>
      <c r="H9" s="34"/>
    </row>
    <row r="10" spans="1:8" ht="19.5" thickBot="1">
      <c r="B10" s="17" t="s">
        <v>7</v>
      </c>
      <c r="C10" s="68" t="s">
        <v>55</v>
      </c>
      <c r="D10" s="17" t="s">
        <v>5</v>
      </c>
      <c r="E10" s="4"/>
      <c r="F10" s="4"/>
      <c r="G10" s="105">
        <f>E10*F10</f>
        <v>0</v>
      </c>
      <c r="H10" s="34"/>
    </row>
    <row r="11" spans="1:8" ht="19.5" thickBot="1">
      <c r="B11" s="23" t="s">
        <v>15</v>
      </c>
      <c r="C11" s="24" t="s">
        <v>56</v>
      </c>
      <c r="D11" s="25"/>
      <c r="E11" s="26"/>
      <c r="F11" s="27"/>
      <c r="G11" s="106"/>
      <c r="H11" s="42">
        <f>SUM(G12:G15)</f>
        <v>0</v>
      </c>
    </row>
    <row r="12" spans="1:8" ht="18.75">
      <c r="B12" s="18">
        <v>4.0999999999999996</v>
      </c>
      <c r="C12" s="69" t="s">
        <v>121</v>
      </c>
      <c r="D12" s="18" t="s">
        <v>5</v>
      </c>
      <c r="E12" s="6"/>
      <c r="F12" s="4"/>
      <c r="G12" s="105">
        <f>E12*F12</f>
        <v>0</v>
      </c>
      <c r="H12" s="36"/>
    </row>
    <row r="13" spans="1:8" ht="18.75">
      <c r="B13" s="18" t="s">
        <v>57</v>
      </c>
      <c r="C13" s="69" t="s">
        <v>131</v>
      </c>
      <c r="D13" s="18" t="s">
        <v>5</v>
      </c>
      <c r="E13" s="6"/>
      <c r="F13" s="4"/>
      <c r="G13" s="105">
        <f>E13*F13</f>
        <v>0</v>
      </c>
      <c r="H13" s="36"/>
    </row>
    <row r="14" spans="1:8" ht="18.75">
      <c r="B14" s="18" t="s">
        <v>58</v>
      </c>
      <c r="C14" s="69" t="s">
        <v>128</v>
      </c>
      <c r="D14" s="18" t="s">
        <v>5</v>
      </c>
      <c r="E14" s="6"/>
      <c r="F14" s="4"/>
      <c r="G14" s="105">
        <f>E14*F14</f>
        <v>0</v>
      </c>
      <c r="H14" s="36"/>
    </row>
    <row r="15" spans="1:8" ht="19.5" thickBot="1">
      <c r="B15" s="18" t="s">
        <v>59</v>
      </c>
      <c r="C15" s="69" t="s">
        <v>127</v>
      </c>
      <c r="D15" s="18" t="s">
        <v>5</v>
      </c>
      <c r="E15" s="6"/>
      <c r="F15" s="4"/>
      <c r="G15" s="105">
        <f>E15*F15</f>
        <v>0</v>
      </c>
      <c r="H15" s="36"/>
    </row>
    <row r="16" spans="1:8" ht="19.5" thickBot="1">
      <c r="B16" s="23" t="s">
        <v>60</v>
      </c>
      <c r="C16" s="24" t="s">
        <v>61</v>
      </c>
      <c r="D16" s="25"/>
      <c r="E16" s="26"/>
      <c r="F16" s="27"/>
      <c r="G16" s="106"/>
      <c r="H16" s="42">
        <f>SUM(G17)</f>
        <v>0</v>
      </c>
    </row>
    <row r="17" spans="2:8" ht="19.5" thickBot="1">
      <c r="B17" s="84">
        <v>5.0999999999999996</v>
      </c>
      <c r="C17" s="85" t="s">
        <v>132</v>
      </c>
      <c r="D17" s="84" t="s">
        <v>5</v>
      </c>
      <c r="E17" s="86"/>
      <c r="F17" s="87"/>
      <c r="G17" s="107">
        <f>E17*F17</f>
        <v>0</v>
      </c>
      <c r="H17" s="88"/>
    </row>
    <row r="18" spans="2:8" ht="19.5" thickBot="1">
      <c r="B18" s="23">
        <v>6</v>
      </c>
      <c r="C18" s="24" t="s">
        <v>62</v>
      </c>
      <c r="D18" s="25"/>
      <c r="E18" s="26"/>
      <c r="F18" s="27"/>
      <c r="G18" s="106"/>
      <c r="H18" s="42">
        <f>SUM(G19:G20)</f>
        <v>0</v>
      </c>
    </row>
    <row r="19" spans="2:8" ht="18.75">
      <c r="B19" s="89">
        <v>6.1</v>
      </c>
      <c r="C19" s="90" t="s">
        <v>138</v>
      </c>
      <c r="D19" s="89" t="s">
        <v>5</v>
      </c>
      <c r="E19" s="6"/>
      <c r="F19" s="4"/>
      <c r="G19" s="105">
        <f>E19*F19</f>
        <v>0</v>
      </c>
      <c r="H19" s="91"/>
    </row>
    <row r="20" spans="2:8" ht="19.5" thickBot="1">
      <c r="B20" s="18">
        <v>6.18</v>
      </c>
      <c r="C20" s="69" t="s">
        <v>122</v>
      </c>
      <c r="D20" s="18" t="s">
        <v>5</v>
      </c>
      <c r="E20" s="6"/>
      <c r="F20" s="4"/>
      <c r="G20" s="105">
        <f>E20*F20</f>
        <v>0</v>
      </c>
      <c r="H20" s="36"/>
    </row>
    <row r="21" spans="2:8" ht="19.5" thickBot="1">
      <c r="B21" s="23">
        <v>8</v>
      </c>
      <c r="C21" s="24" t="s">
        <v>63</v>
      </c>
      <c r="D21" s="25"/>
      <c r="E21" s="26"/>
      <c r="F21" s="27"/>
      <c r="G21" s="106"/>
      <c r="H21" s="42">
        <f>+G22</f>
        <v>0</v>
      </c>
    </row>
    <row r="22" spans="2:8" ht="19.5" thickBot="1">
      <c r="B22" s="18">
        <v>8.1</v>
      </c>
      <c r="C22" s="69" t="s">
        <v>64</v>
      </c>
      <c r="D22" s="18" t="s">
        <v>72</v>
      </c>
      <c r="E22" s="6"/>
      <c r="F22" s="4"/>
      <c r="G22" s="105">
        <f>E22*F22</f>
        <v>0</v>
      </c>
      <c r="H22" s="36"/>
    </row>
    <row r="23" spans="2:8" ht="19.5" thickBot="1">
      <c r="B23" s="23">
        <v>9</v>
      </c>
      <c r="C23" s="24" t="s">
        <v>8</v>
      </c>
      <c r="D23" s="25"/>
      <c r="E23" s="26"/>
      <c r="F23" s="27"/>
      <c r="G23" s="106"/>
      <c r="H23" s="42">
        <f>+G24+G29+G32</f>
        <v>0</v>
      </c>
    </row>
    <row r="24" spans="2:8" ht="18.75">
      <c r="B24" s="28" t="s">
        <v>16</v>
      </c>
      <c r="C24" s="37" t="s">
        <v>12</v>
      </c>
      <c r="D24" s="39"/>
      <c r="E24" s="29"/>
      <c r="F24" s="30"/>
      <c r="G24" s="108">
        <f>+G25</f>
        <v>0</v>
      </c>
      <c r="H24" s="43"/>
    </row>
    <row r="25" spans="2:8" ht="18.75">
      <c r="B25" s="16" t="s">
        <v>17</v>
      </c>
      <c r="C25" s="38" t="s">
        <v>13</v>
      </c>
      <c r="D25" s="40"/>
      <c r="E25" s="31"/>
      <c r="F25" s="32"/>
      <c r="G25" s="109">
        <f>SUM(G26:G28)</f>
        <v>0</v>
      </c>
      <c r="H25" s="35"/>
    </row>
    <row r="26" spans="2:8" ht="17.25" customHeight="1">
      <c r="B26" s="21" t="s">
        <v>29</v>
      </c>
      <c r="C26" s="45" t="s">
        <v>123</v>
      </c>
      <c r="D26" s="22" t="s">
        <v>5</v>
      </c>
      <c r="E26" s="4"/>
      <c r="F26" s="4"/>
      <c r="G26" s="105">
        <f>E26*F26</f>
        <v>0</v>
      </c>
      <c r="H26" s="20"/>
    </row>
    <row r="27" spans="2:8" ht="17.25" customHeight="1">
      <c r="B27" s="21" t="s">
        <v>18</v>
      </c>
      <c r="C27" s="45" t="s">
        <v>66</v>
      </c>
      <c r="D27" s="22" t="s">
        <v>5</v>
      </c>
      <c r="E27" s="4"/>
      <c r="F27" s="4"/>
      <c r="G27" s="105">
        <f>E27*F27</f>
        <v>0</v>
      </c>
      <c r="H27" s="20"/>
    </row>
    <row r="28" spans="2:8" ht="17.25" customHeight="1">
      <c r="B28" s="21" t="s">
        <v>65</v>
      </c>
      <c r="C28" s="45" t="s">
        <v>124</v>
      </c>
      <c r="D28" s="22" t="s">
        <v>0</v>
      </c>
      <c r="E28" s="4"/>
      <c r="F28" s="4"/>
      <c r="G28" s="105">
        <f>E28*F28</f>
        <v>0</v>
      </c>
      <c r="H28" s="20"/>
    </row>
    <row r="29" spans="2:8" ht="18.75">
      <c r="B29" s="44" t="s">
        <v>67</v>
      </c>
      <c r="C29" s="37" t="s">
        <v>68</v>
      </c>
      <c r="D29" s="39"/>
      <c r="E29" s="29"/>
      <c r="F29" s="30"/>
      <c r="G29" s="108">
        <f>SUM(G30:G31)</f>
        <v>0</v>
      </c>
      <c r="H29" s="70"/>
    </row>
    <row r="30" spans="2:8" ht="15">
      <c r="B30" s="56" t="s">
        <v>69</v>
      </c>
      <c r="C30" s="57" t="s">
        <v>70</v>
      </c>
      <c r="D30" s="22" t="s">
        <v>0</v>
      </c>
      <c r="E30" s="4"/>
      <c r="F30" s="4"/>
      <c r="G30" s="105">
        <f>E30*F30</f>
        <v>0</v>
      </c>
      <c r="H30" s="71"/>
    </row>
    <row r="31" spans="2:8" ht="15">
      <c r="B31" s="56" t="s">
        <v>71</v>
      </c>
      <c r="C31" s="57" t="s">
        <v>129</v>
      </c>
      <c r="D31" s="22" t="s">
        <v>0</v>
      </c>
      <c r="E31" s="4"/>
      <c r="F31" s="4"/>
      <c r="G31" s="105">
        <f>E31*F31</f>
        <v>0</v>
      </c>
      <c r="H31" s="71"/>
    </row>
    <row r="32" spans="2:8" ht="18.75">
      <c r="B32" s="44" t="s">
        <v>32</v>
      </c>
      <c r="C32" s="37" t="s">
        <v>33</v>
      </c>
      <c r="D32" s="39"/>
      <c r="E32" s="29"/>
      <c r="F32" s="30"/>
      <c r="G32" s="108">
        <f>+G33</f>
        <v>0</v>
      </c>
      <c r="H32" s="70"/>
    </row>
    <row r="33" spans="2:8" ht="15.75" thickBot="1">
      <c r="B33" s="56" t="s">
        <v>73</v>
      </c>
      <c r="C33" s="57" t="s">
        <v>135</v>
      </c>
      <c r="D33" s="22" t="s">
        <v>0</v>
      </c>
      <c r="E33" s="4"/>
      <c r="F33" s="4"/>
      <c r="G33" s="105">
        <f>E33*F33</f>
        <v>0</v>
      </c>
      <c r="H33" s="71"/>
    </row>
    <row r="34" spans="2:8" ht="19.5" thickBot="1">
      <c r="B34" s="23" t="s">
        <v>20</v>
      </c>
      <c r="C34" s="24" t="s">
        <v>25</v>
      </c>
      <c r="D34" s="25"/>
      <c r="E34" s="26"/>
      <c r="F34" s="27"/>
      <c r="G34" s="106"/>
      <c r="H34" s="42">
        <f>+G35</f>
        <v>0</v>
      </c>
    </row>
    <row r="35" spans="2:8" ht="18.75">
      <c r="B35" s="44" t="s">
        <v>21</v>
      </c>
      <c r="C35" s="37" t="s">
        <v>22</v>
      </c>
      <c r="D35" s="39"/>
      <c r="E35" s="29"/>
      <c r="F35" s="30"/>
      <c r="G35" s="108">
        <f>SUM(G36:G37)</f>
        <v>0</v>
      </c>
      <c r="H35" s="43"/>
    </row>
    <row r="36" spans="2:8" ht="15">
      <c r="B36" s="22" t="s">
        <v>31</v>
      </c>
      <c r="C36" s="52" t="s">
        <v>125</v>
      </c>
      <c r="D36" s="22" t="s">
        <v>0</v>
      </c>
      <c r="E36" s="4"/>
      <c r="F36" s="4"/>
      <c r="G36" s="105">
        <f>E36*F36</f>
        <v>0</v>
      </c>
      <c r="H36" s="72"/>
    </row>
    <row r="37" spans="2:8" ht="15.75" thickBot="1">
      <c r="B37" s="22" t="s">
        <v>74</v>
      </c>
      <c r="C37" s="55" t="s">
        <v>75</v>
      </c>
      <c r="D37" s="53" t="s">
        <v>5</v>
      </c>
      <c r="E37" s="4"/>
      <c r="F37" s="4"/>
      <c r="G37" s="105">
        <f>E37*F37</f>
        <v>0</v>
      </c>
      <c r="H37" s="72"/>
    </row>
    <row r="38" spans="2:8" ht="19.5" thickBot="1">
      <c r="B38" s="23" t="s">
        <v>76</v>
      </c>
      <c r="C38" s="24" t="s">
        <v>77</v>
      </c>
      <c r="D38" s="25"/>
      <c r="E38" s="26"/>
      <c r="F38" s="27"/>
      <c r="G38" s="106"/>
      <c r="H38" s="42">
        <f>+G39</f>
        <v>0</v>
      </c>
    </row>
    <row r="39" spans="2:8" ht="15.75" thickBot="1">
      <c r="B39" s="22" t="s">
        <v>78</v>
      </c>
      <c r="C39" s="52" t="s">
        <v>79</v>
      </c>
      <c r="D39" s="22" t="s">
        <v>80</v>
      </c>
      <c r="E39" s="4"/>
      <c r="F39" s="4"/>
      <c r="G39" s="105">
        <f>E39*F39</f>
        <v>0</v>
      </c>
      <c r="H39" s="72"/>
    </row>
    <row r="40" spans="2:8" ht="19.5" thickBot="1">
      <c r="B40" s="23">
        <v>12</v>
      </c>
      <c r="C40" s="24" t="s">
        <v>81</v>
      </c>
      <c r="D40" s="25"/>
      <c r="E40" s="27"/>
      <c r="F40" s="27"/>
      <c r="G40" s="106"/>
      <c r="H40" s="42">
        <f>SUM(G41:G45)</f>
        <v>0</v>
      </c>
    </row>
    <row r="41" spans="2:8" ht="15">
      <c r="B41" s="22" t="s">
        <v>82</v>
      </c>
      <c r="C41" s="52" t="s">
        <v>87</v>
      </c>
      <c r="D41" s="22" t="s">
        <v>80</v>
      </c>
      <c r="E41" s="81"/>
      <c r="F41" s="80"/>
      <c r="G41" s="110">
        <f>E41*F41</f>
        <v>0</v>
      </c>
      <c r="H41" s="72"/>
    </row>
    <row r="42" spans="2:8" ht="15">
      <c r="B42" s="22" t="s">
        <v>83</v>
      </c>
      <c r="C42" s="52" t="s">
        <v>88</v>
      </c>
      <c r="D42" s="22" t="s">
        <v>80</v>
      </c>
      <c r="E42" s="81"/>
      <c r="F42" s="80"/>
      <c r="G42" s="110">
        <f>E42*F42</f>
        <v>0</v>
      </c>
      <c r="H42" s="72"/>
    </row>
    <row r="43" spans="2:8" ht="15">
      <c r="B43" s="22" t="s">
        <v>84</v>
      </c>
      <c r="C43" s="52" t="s">
        <v>89</v>
      </c>
      <c r="D43" s="22" t="s">
        <v>80</v>
      </c>
      <c r="E43" s="81"/>
      <c r="F43" s="80"/>
      <c r="G43" s="110">
        <f>E43*F43</f>
        <v>0</v>
      </c>
      <c r="H43" s="72"/>
    </row>
    <row r="44" spans="2:8" ht="15">
      <c r="B44" s="22" t="s">
        <v>85</v>
      </c>
      <c r="C44" s="52" t="s">
        <v>90</v>
      </c>
      <c r="D44" s="22" t="s">
        <v>80</v>
      </c>
      <c r="E44" s="81"/>
      <c r="F44" s="80"/>
      <c r="G44" s="110">
        <f>E44*F44</f>
        <v>0</v>
      </c>
      <c r="H44" s="72"/>
    </row>
    <row r="45" spans="2:8" ht="15.75" thickBot="1">
      <c r="B45" s="22" t="s">
        <v>86</v>
      </c>
      <c r="C45" s="52" t="s">
        <v>91</v>
      </c>
      <c r="D45" s="22" t="s">
        <v>80</v>
      </c>
      <c r="E45" s="81"/>
      <c r="F45" s="80"/>
      <c r="G45" s="110">
        <f>E45*F45</f>
        <v>0</v>
      </c>
      <c r="H45" s="72"/>
    </row>
    <row r="46" spans="2:8" ht="19.5" thickBot="1">
      <c r="B46" s="23">
        <v>13</v>
      </c>
      <c r="C46" s="24" t="s">
        <v>92</v>
      </c>
      <c r="D46" s="25"/>
      <c r="E46" s="27"/>
      <c r="F46" s="27"/>
      <c r="G46" s="106"/>
      <c r="H46" s="42">
        <f>SUM(G47:G49)</f>
        <v>0</v>
      </c>
    </row>
    <row r="47" spans="2:8" ht="15">
      <c r="B47" s="22" t="s">
        <v>93</v>
      </c>
      <c r="C47" s="52" t="s">
        <v>96</v>
      </c>
      <c r="D47" s="22" t="s">
        <v>80</v>
      </c>
      <c r="E47" s="81"/>
      <c r="F47" s="80"/>
      <c r="G47" s="110">
        <f>E47*F47</f>
        <v>0</v>
      </c>
      <c r="H47" s="72"/>
    </row>
    <row r="48" spans="2:8" ht="15">
      <c r="B48" s="22" t="s">
        <v>94</v>
      </c>
      <c r="C48" s="52" t="s">
        <v>97</v>
      </c>
      <c r="D48" s="22" t="s">
        <v>80</v>
      </c>
      <c r="E48" s="81"/>
      <c r="F48" s="80"/>
      <c r="G48" s="110">
        <f>E48*F48</f>
        <v>0</v>
      </c>
      <c r="H48" s="72"/>
    </row>
    <row r="49" spans="2:8" ht="15.75" thickBot="1">
      <c r="B49" s="22" t="s">
        <v>95</v>
      </c>
      <c r="C49" s="52" t="s">
        <v>98</v>
      </c>
      <c r="D49" s="22" t="s">
        <v>80</v>
      </c>
      <c r="E49" s="81"/>
      <c r="F49" s="80"/>
      <c r="G49" s="110">
        <f>E49*F49</f>
        <v>0</v>
      </c>
      <c r="H49" s="72"/>
    </row>
    <row r="50" spans="2:8" ht="19.5" thickBot="1">
      <c r="B50" s="23" t="s">
        <v>27</v>
      </c>
      <c r="C50" s="54" t="s">
        <v>28</v>
      </c>
      <c r="D50" s="25"/>
      <c r="E50" s="26"/>
      <c r="F50" s="27"/>
      <c r="G50" s="106"/>
      <c r="H50" s="42">
        <f>+G51</f>
        <v>0</v>
      </c>
    </row>
    <row r="51" spans="2:8" ht="18.75">
      <c r="B51" s="44" t="s">
        <v>44</v>
      </c>
      <c r="C51" s="37" t="s">
        <v>45</v>
      </c>
      <c r="D51" s="39"/>
      <c r="E51" s="29"/>
      <c r="F51" s="30"/>
      <c r="G51" s="112">
        <f>+G52+G55+G57+G59+G61</f>
        <v>0</v>
      </c>
      <c r="H51" s="70"/>
    </row>
    <row r="52" spans="2:8" ht="18.75">
      <c r="B52" s="16"/>
      <c r="C52" s="64" t="s">
        <v>46</v>
      </c>
      <c r="D52" s="65"/>
      <c r="E52" s="31"/>
      <c r="F52" s="32"/>
      <c r="G52" s="113">
        <f>SUM(G53:G54)</f>
        <v>0</v>
      </c>
      <c r="H52" s="73"/>
    </row>
    <row r="53" spans="2:8" ht="15">
      <c r="B53" s="19" t="s">
        <v>99</v>
      </c>
      <c r="C53" s="45" t="s">
        <v>126</v>
      </c>
      <c r="D53" s="22" t="s">
        <v>5</v>
      </c>
      <c r="E53" s="4"/>
      <c r="F53" s="4"/>
      <c r="G53" s="105">
        <f>E53*F53</f>
        <v>0</v>
      </c>
      <c r="H53" s="71"/>
    </row>
    <row r="54" spans="2:8" ht="15">
      <c r="B54" s="19" t="s">
        <v>100</v>
      </c>
      <c r="C54" s="45" t="s">
        <v>130</v>
      </c>
      <c r="D54" s="22" t="s">
        <v>5</v>
      </c>
      <c r="E54" s="4"/>
      <c r="F54" s="4"/>
      <c r="G54" s="105">
        <f>E54*F54</f>
        <v>0</v>
      </c>
      <c r="H54" s="71"/>
    </row>
    <row r="55" spans="2:8" ht="18.75">
      <c r="B55" s="16"/>
      <c r="C55" s="64" t="s">
        <v>47</v>
      </c>
      <c r="D55" s="65"/>
      <c r="E55" s="31"/>
      <c r="F55" s="32"/>
      <c r="G55" s="113">
        <f>+G56</f>
        <v>0</v>
      </c>
      <c r="H55" s="73"/>
    </row>
    <row r="56" spans="2:8" ht="15">
      <c r="B56" s="19" t="s">
        <v>48</v>
      </c>
      <c r="C56" s="45" t="s">
        <v>139</v>
      </c>
      <c r="D56" s="22" t="s">
        <v>5</v>
      </c>
      <c r="E56" s="4"/>
      <c r="F56" s="4"/>
      <c r="G56" s="105">
        <f>E56*F56</f>
        <v>0</v>
      </c>
      <c r="H56" s="71"/>
    </row>
    <row r="57" spans="2:8" ht="18.75">
      <c r="B57" s="16"/>
      <c r="C57" s="64" t="s">
        <v>102</v>
      </c>
      <c r="D57" s="65"/>
      <c r="E57" s="31"/>
      <c r="F57" s="32"/>
      <c r="G57" s="113">
        <f>+G58</f>
        <v>0</v>
      </c>
      <c r="H57" s="73"/>
    </row>
    <row r="58" spans="2:8" ht="15">
      <c r="B58" s="19" t="s">
        <v>101</v>
      </c>
      <c r="C58" s="45" t="s">
        <v>140</v>
      </c>
      <c r="D58" s="22" t="s">
        <v>5</v>
      </c>
      <c r="E58" s="4"/>
      <c r="F58" s="4"/>
      <c r="G58" s="105">
        <f>E58*F58</f>
        <v>0</v>
      </c>
      <c r="H58" s="71"/>
    </row>
    <row r="59" spans="2:8" ht="18.75">
      <c r="B59" s="16"/>
      <c r="C59" s="64" t="s">
        <v>103</v>
      </c>
      <c r="D59" s="65"/>
      <c r="E59" s="31"/>
      <c r="F59" s="32"/>
      <c r="G59" s="113">
        <f>+G60</f>
        <v>0</v>
      </c>
      <c r="H59" s="73"/>
    </row>
    <row r="60" spans="2:8" ht="15">
      <c r="B60" s="19">
        <v>17.3</v>
      </c>
      <c r="C60" s="45" t="s">
        <v>104</v>
      </c>
      <c r="D60" s="22" t="s">
        <v>5</v>
      </c>
      <c r="E60" s="4"/>
      <c r="F60" s="4"/>
      <c r="G60" s="105">
        <f>E60*F60</f>
        <v>0</v>
      </c>
      <c r="H60" s="71"/>
    </row>
    <row r="61" spans="2:8" ht="18.75">
      <c r="B61" s="16"/>
      <c r="C61" s="64" t="s">
        <v>136</v>
      </c>
      <c r="D61" s="65"/>
      <c r="E61" s="31"/>
      <c r="F61" s="32"/>
      <c r="G61" s="113">
        <f>+G62</f>
        <v>0</v>
      </c>
      <c r="H61" s="73"/>
    </row>
    <row r="62" spans="2:8" ht="15.75" thickBot="1">
      <c r="B62" s="19">
        <v>17.399999999999999</v>
      </c>
      <c r="C62" s="45" t="s">
        <v>141</v>
      </c>
      <c r="D62" s="22" t="s">
        <v>0</v>
      </c>
      <c r="E62" s="4"/>
      <c r="F62" s="4"/>
      <c r="G62" s="105">
        <f>E62*F62</f>
        <v>0</v>
      </c>
      <c r="H62" s="71"/>
    </row>
    <row r="63" spans="2:8" ht="19.5" thickBot="1">
      <c r="B63" s="23" t="s">
        <v>34</v>
      </c>
      <c r="C63" s="24" t="s">
        <v>35</v>
      </c>
      <c r="D63" s="25"/>
      <c r="E63" s="26"/>
      <c r="F63" s="27"/>
      <c r="G63" s="106"/>
      <c r="H63" s="83">
        <f>+G64+G67+G69</f>
        <v>0</v>
      </c>
    </row>
    <row r="64" spans="2:8" ht="18.75">
      <c r="B64" s="44"/>
      <c r="C64" s="58" t="s">
        <v>105</v>
      </c>
      <c r="D64" s="39"/>
      <c r="E64" s="29"/>
      <c r="F64" s="30"/>
      <c r="G64" s="112">
        <f>SUM(G65:G66)</f>
        <v>0</v>
      </c>
      <c r="H64" s="70"/>
    </row>
    <row r="65" spans="2:8" ht="15">
      <c r="B65" s="59" t="s">
        <v>36</v>
      </c>
      <c r="C65" s="60" t="s">
        <v>134</v>
      </c>
      <c r="D65" s="59" t="s">
        <v>5</v>
      </c>
      <c r="E65" s="4"/>
      <c r="F65" s="4"/>
      <c r="G65" s="105">
        <f>E65*F65</f>
        <v>0</v>
      </c>
      <c r="H65" s="71"/>
    </row>
    <row r="66" spans="2:8" ht="15">
      <c r="B66" s="59" t="s">
        <v>38</v>
      </c>
      <c r="C66" s="60" t="s">
        <v>142</v>
      </c>
      <c r="D66" s="59" t="s">
        <v>5</v>
      </c>
      <c r="E66" s="4"/>
      <c r="F66" s="4"/>
      <c r="G66" s="105">
        <f>E66*F66</f>
        <v>0</v>
      </c>
      <c r="H66" s="71"/>
    </row>
    <row r="67" spans="2:8" ht="18.75">
      <c r="B67" s="44"/>
      <c r="C67" s="58" t="s">
        <v>39</v>
      </c>
      <c r="D67" s="39"/>
      <c r="E67" s="29"/>
      <c r="F67" s="30"/>
      <c r="G67" s="112">
        <f>G68</f>
        <v>0</v>
      </c>
      <c r="H67" s="70"/>
    </row>
    <row r="68" spans="2:8" ht="15">
      <c r="B68" s="61" t="s">
        <v>38</v>
      </c>
      <c r="C68" s="60" t="s">
        <v>106</v>
      </c>
      <c r="D68" s="59" t="s">
        <v>5</v>
      </c>
      <c r="E68" s="4"/>
      <c r="F68" s="4"/>
      <c r="G68" s="105">
        <f>E68*F68</f>
        <v>0</v>
      </c>
      <c r="H68" s="71"/>
    </row>
    <row r="69" spans="2:8" ht="18.75">
      <c r="B69" s="82" t="s">
        <v>40</v>
      </c>
      <c r="C69" s="58" t="s">
        <v>41</v>
      </c>
      <c r="D69" s="39"/>
      <c r="E69" s="29"/>
      <c r="F69" s="30"/>
      <c r="G69" s="112">
        <f>SUM(G70:G74)</f>
        <v>0</v>
      </c>
      <c r="H69" s="74"/>
    </row>
    <row r="70" spans="2:8" ht="15">
      <c r="B70" s="62" t="s">
        <v>109</v>
      </c>
      <c r="C70" s="63" t="s">
        <v>107</v>
      </c>
      <c r="D70" s="62" t="s">
        <v>37</v>
      </c>
      <c r="E70" s="4"/>
      <c r="F70" s="4"/>
      <c r="G70" s="105">
        <f>E70*F70</f>
        <v>0</v>
      </c>
      <c r="H70" s="71"/>
    </row>
    <row r="71" spans="2:8" ht="15">
      <c r="B71" s="62" t="s">
        <v>110</v>
      </c>
      <c r="C71" s="63" t="s">
        <v>108</v>
      </c>
      <c r="D71" s="62" t="s">
        <v>37</v>
      </c>
      <c r="E71" s="4"/>
      <c r="F71" s="4"/>
      <c r="G71" s="105">
        <f>E71*F71</f>
        <v>0</v>
      </c>
      <c r="H71" s="71"/>
    </row>
    <row r="72" spans="2:8" ht="15">
      <c r="B72" s="62" t="s">
        <v>111</v>
      </c>
      <c r="C72" s="63" t="s">
        <v>114</v>
      </c>
      <c r="D72" s="62" t="s">
        <v>37</v>
      </c>
      <c r="E72" s="4"/>
      <c r="F72" s="4"/>
      <c r="G72" s="105">
        <f>E72*F72</f>
        <v>0</v>
      </c>
      <c r="H72" s="71"/>
    </row>
    <row r="73" spans="2:8" ht="15">
      <c r="B73" s="62" t="s">
        <v>112</v>
      </c>
      <c r="C73" s="63" t="s">
        <v>133</v>
      </c>
      <c r="D73" s="62" t="s">
        <v>5</v>
      </c>
      <c r="E73" s="4"/>
      <c r="F73" s="4"/>
      <c r="G73" s="105">
        <f>E73*F73</f>
        <v>0</v>
      </c>
      <c r="H73" s="71"/>
    </row>
    <row r="74" spans="2:8" ht="15.75" thickBot="1">
      <c r="B74" s="62" t="s">
        <v>113</v>
      </c>
      <c r="C74" s="63" t="s">
        <v>137</v>
      </c>
      <c r="D74" s="62" t="s">
        <v>5</v>
      </c>
      <c r="E74" s="4"/>
      <c r="F74" s="4"/>
      <c r="G74" s="105">
        <f>E74*F74</f>
        <v>0</v>
      </c>
      <c r="H74" s="71"/>
    </row>
    <row r="75" spans="2:8" ht="19.5" thickBot="1">
      <c r="B75" s="23">
        <v>20</v>
      </c>
      <c r="C75" s="24" t="s">
        <v>115</v>
      </c>
      <c r="D75" s="25"/>
      <c r="E75" s="26"/>
      <c r="F75" s="27"/>
      <c r="G75" s="106"/>
      <c r="H75" s="83">
        <f>+G76</f>
        <v>0</v>
      </c>
    </row>
    <row r="76" spans="2:8" ht="15.75" thickBot="1">
      <c r="B76" s="19" t="s">
        <v>116</v>
      </c>
      <c r="C76" s="99" t="s">
        <v>117</v>
      </c>
      <c r="D76" s="92" t="s">
        <v>37</v>
      </c>
      <c r="E76" s="4"/>
      <c r="F76" s="4"/>
      <c r="G76" s="105">
        <f>E76*F76</f>
        <v>0</v>
      </c>
      <c r="H76" s="71"/>
    </row>
    <row r="77" spans="2:8" ht="19.5" thickBot="1">
      <c r="B77" s="23" t="s">
        <v>42</v>
      </c>
      <c r="C77" s="24" t="s">
        <v>43</v>
      </c>
      <c r="D77" s="25"/>
      <c r="E77" s="26"/>
      <c r="F77" s="27"/>
      <c r="G77" s="106"/>
      <c r="H77" s="83">
        <f>SUM(G78:G105)</f>
        <v>0</v>
      </c>
    </row>
    <row r="78" spans="2:8" ht="15.75">
      <c r="B78" s="19">
        <v>21.1</v>
      </c>
      <c r="C78" s="93" t="s">
        <v>149</v>
      </c>
      <c r="D78" s="97"/>
      <c r="E78" s="97"/>
      <c r="F78" s="97"/>
      <c r="G78" s="114">
        <f t="shared" ref="G78:G105" si="0">E78*F78</f>
        <v>0</v>
      </c>
      <c r="H78" s="71"/>
    </row>
    <row r="79" spans="2:8" ht="15">
      <c r="B79" s="19" t="s">
        <v>171</v>
      </c>
      <c r="C79" s="96" t="s">
        <v>150</v>
      </c>
      <c r="D79" s="92" t="s">
        <v>5</v>
      </c>
      <c r="E79" s="4"/>
      <c r="F79" s="4"/>
      <c r="G79" s="105">
        <f t="shared" si="0"/>
        <v>0</v>
      </c>
      <c r="H79" s="100"/>
    </row>
    <row r="80" spans="2:8" ht="15">
      <c r="B80" s="19" t="s">
        <v>172</v>
      </c>
      <c r="C80" s="96" t="s">
        <v>151</v>
      </c>
      <c r="D80" s="92" t="s">
        <v>5</v>
      </c>
      <c r="E80" s="4"/>
      <c r="F80" s="4"/>
      <c r="G80" s="105">
        <f t="shared" si="0"/>
        <v>0</v>
      </c>
      <c r="H80" s="100"/>
    </row>
    <row r="81" spans="2:8" ht="15.75">
      <c r="B81" s="19">
        <v>21.2</v>
      </c>
      <c r="C81" s="94" t="s">
        <v>152</v>
      </c>
      <c r="D81" s="95"/>
      <c r="E81" s="95"/>
      <c r="F81" s="4"/>
      <c r="G81" s="105">
        <f t="shared" si="0"/>
        <v>0</v>
      </c>
      <c r="H81" s="100"/>
    </row>
    <row r="82" spans="2:8" ht="15">
      <c r="B82" s="19" t="s">
        <v>173</v>
      </c>
      <c r="C82" s="96" t="s">
        <v>153</v>
      </c>
      <c r="D82" s="92" t="s">
        <v>170</v>
      </c>
      <c r="E82" s="4"/>
      <c r="F82" s="4"/>
      <c r="G82" s="105">
        <f t="shared" si="0"/>
        <v>0</v>
      </c>
      <c r="H82" s="100"/>
    </row>
    <row r="83" spans="2:8" ht="15">
      <c r="B83" s="19" t="s">
        <v>174</v>
      </c>
      <c r="C83" s="96" t="s">
        <v>165</v>
      </c>
      <c r="D83" s="92" t="s">
        <v>170</v>
      </c>
      <c r="E83" s="4"/>
      <c r="F83" s="4"/>
      <c r="G83" s="105">
        <f t="shared" si="0"/>
        <v>0</v>
      </c>
      <c r="H83" s="100"/>
    </row>
    <row r="84" spans="2:8" ht="15">
      <c r="B84" s="19" t="s">
        <v>175</v>
      </c>
      <c r="C84" s="96" t="s">
        <v>166</v>
      </c>
      <c r="D84" s="92" t="s">
        <v>170</v>
      </c>
      <c r="E84" s="4"/>
      <c r="F84" s="4"/>
      <c r="G84" s="105">
        <f t="shared" si="0"/>
        <v>0</v>
      </c>
      <c r="H84" s="100"/>
    </row>
    <row r="85" spans="2:8" ht="15.75">
      <c r="B85" s="19">
        <v>21.3</v>
      </c>
      <c r="C85" s="94" t="s">
        <v>154</v>
      </c>
      <c r="D85" s="95"/>
      <c r="E85" s="95"/>
      <c r="F85" s="95"/>
      <c r="G85" s="115">
        <f t="shared" si="0"/>
        <v>0</v>
      </c>
      <c r="H85" s="100"/>
    </row>
    <row r="86" spans="2:8" ht="15">
      <c r="B86" s="19" t="s">
        <v>176</v>
      </c>
      <c r="C86" s="69" t="s">
        <v>155</v>
      </c>
      <c r="D86" s="92" t="s">
        <v>5</v>
      </c>
      <c r="E86" s="4"/>
      <c r="F86" s="4"/>
      <c r="G86" s="105">
        <f t="shared" si="0"/>
        <v>0</v>
      </c>
      <c r="H86" s="100"/>
    </row>
    <row r="87" spans="2:8" ht="15">
      <c r="B87" s="19" t="s">
        <v>177</v>
      </c>
      <c r="C87" s="69" t="s">
        <v>156</v>
      </c>
      <c r="D87" s="103" t="s">
        <v>5</v>
      </c>
      <c r="E87" s="81"/>
      <c r="F87" s="4"/>
      <c r="G87" s="105">
        <f t="shared" si="0"/>
        <v>0</v>
      </c>
      <c r="H87" s="100"/>
    </row>
    <row r="88" spans="2:8" ht="15">
      <c r="B88" s="19" t="s">
        <v>178</v>
      </c>
      <c r="C88" s="69" t="s">
        <v>157</v>
      </c>
      <c r="D88" s="103" t="s">
        <v>5</v>
      </c>
      <c r="E88" s="81"/>
      <c r="F88" s="4"/>
      <c r="G88" s="105">
        <f t="shared" si="0"/>
        <v>0</v>
      </c>
      <c r="H88" s="100"/>
    </row>
    <row r="89" spans="2:8" ht="15.75">
      <c r="B89" s="19">
        <v>21.4</v>
      </c>
      <c r="C89" s="102" t="s">
        <v>158</v>
      </c>
      <c r="D89" s="103" t="s">
        <v>5</v>
      </c>
      <c r="E89" s="81"/>
      <c r="F89" s="4"/>
      <c r="G89" s="105">
        <f t="shared" si="0"/>
        <v>0</v>
      </c>
      <c r="H89" s="100"/>
    </row>
    <row r="90" spans="2:8" ht="15">
      <c r="B90" s="19" t="s">
        <v>179</v>
      </c>
      <c r="C90" s="69" t="s">
        <v>167</v>
      </c>
      <c r="D90" s="103" t="s">
        <v>5</v>
      </c>
      <c r="E90" s="81"/>
      <c r="F90" s="4"/>
      <c r="G90" s="105">
        <f t="shared" si="0"/>
        <v>0</v>
      </c>
      <c r="H90" s="100"/>
    </row>
    <row r="91" spans="2:8" ht="15">
      <c r="B91" s="19" t="s">
        <v>180</v>
      </c>
      <c r="C91" s="69" t="s">
        <v>159</v>
      </c>
      <c r="D91" s="103" t="s">
        <v>5</v>
      </c>
      <c r="E91" s="81"/>
      <c r="F91" s="4"/>
      <c r="G91" s="105">
        <f t="shared" si="0"/>
        <v>0</v>
      </c>
      <c r="H91" s="100"/>
    </row>
    <row r="92" spans="2:8" ht="15">
      <c r="B92" s="19" t="s">
        <v>181</v>
      </c>
      <c r="C92" s="69" t="s">
        <v>160</v>
      </c>
      <c r="D92" s="103" t="s">
        <v>5</v>
      </c>
      <c r="E92" s="81"/>
      <c r="F92" s="4"/>
      <c r="G92" s="105">
        <f t="shared" si="0"/>
        <v>0</v>
      </c>
      <c r="H92" s="100"/>
    </row>
    <row r="93" spans="2:8" ht="15">
      <c r="B93" s="19" t="s">
        <v>182</v>
      </c>
      <c r="C93" s="69" t="s">
        <v>161</v>
      </c>
      <c r="D93" s="103" t="s">
        <v>5</v>
      </c>
      <c r="E93" s="81"/>
      <c r="F93" s="4"/>
      <c r="G93" s="105">
        <f t="shared" si="0"/>
        <v>0</v>
      </c>
      <c r="H93" s="100"/>
    </row>
    <row r="94" spans="2:8" ht="15">
      <c r="B94" s="19" t="s">
        <v>183</v>
      </c>
      <c r="C94" s="69" t="s">
        <v>162</v>
      </c>
      <c r="D94" s="103" t="s">
        <v>5</v>
      </c>
      <c r="E94" s="81"/>
      <c r="F94" s="4"/>
      <c r="G94" s="105">
        <f t="shared" si="0"/>
        <v>0</v>
      </c>
      <c r="H94" s="100"/>
    </row>
    <row r="95" spans="2:8" ht="15">
      <c r="B95" s="19" t="s">
        <v>184</v>
      </c>
      <c r="C95" s="69" t="s">
        <v>163</v>
      </c>
      <c r="D95" s="103" t="s">
        <v>5</v>
      </c>
      <c r="E95" s="81"/>
      <c r="F95" s="4"/>
      <c r="G95" s="105">
        <f t="shared" si="0"/>
        <v>0</v>
      </c>
      <c r="H95" s="100"/>
    </row>
    <row r="96" spans="2:8" ht="15">
      <c r="B96" s="19" t="s">
        <v>185</v>
      </c>
      <c r="C96" s="69" t="s">
        <v>164</v>
      </c>
      <c r="D96" s="103" t="s">
        <v>5</v>
      </c>
      <c r="E96" s="81"/>
      <c r="F96" s="4"/>
      <c r="G96" s="105">
        <f t="shared" si="0"/>
        <v>0</v>
      </c>
      <c r="H96" s="100"/>
    </row>
    <row r="97" spans="2:8" ht="15.75">
      <c r="B97" s="19">
        <v>21.5</v>
      </c>
      <c r="C97" s="102" t="s">
        <v>186</v>
      </c>
      <c r="D97" s="103"/>
      <c r="E97" s="81"/>
      <c r="F97" s="4"/>
      <c r="G97" s="105">
        <f t="shared" si="0"/>
        <v>0</v>
      </c>
      <c r="H97" s="100"/>
    </row>
    <row r="98" spans="2:8" ht="15">
      <c r="B98" s="19" t="s">
        <v>187</v>
      </c>
      <c r="C98" s="68" t="s">
        <v>143</v>
      </c>
      <c r="D98" s="103" t="s">
        <v>37</v>
      </c>
      <c r="E98" s="81"/>
      <c r="F98" s="4"/>
      <c r="G98" s="105">
        <f t="shared" si="0"/>
        <v>0</v>
      </c>
      <c r="H98" s="100"/>
    </row>
    <row r="99" spans="2:8" ht="15">
      <c r="B99" s="19" t="s">
        <v>188</v>
      </c>
      <c r="C99" s="46" t="s">
        <v>144</v>
      </c>
      <c r="D99" s="92" t="s">
        <v>37</v>
      </c>
      <c r="E99" s="4"/>
      <c r="F99" s="4"/>
      <c r="G99" s="105">
        <f t="shared" si="0"/>
        <v>0</v>
      </c>
      <c r="H99" s="100"/>
    </row>
    <row r="100" spans="2:8" ht="15">
      <c r="B100" s="19" t="s">
        <v>189</v>
      </c>
      <c r="C100" s="46" t="s">
        <v>145</v>
      </c>
      <c r="D100" s="92" t="s">
        <v>37</v>
      </c>
      <c r="E100" s="4"/>
      <c r="F100" s="4"/>
      <c r="G100" s="105">
        <f t="shared" si="0"/>
        <v>0</v>
      </c>
      <c r="H100" s="100"/>
    </row>
    <row r="101" spans="2:8" ht="15">
      <c r="B101" s="19" t="s">
        <v>190</v>
      </c>
      <c r="C101" s="46" t="s">
        <v>146</v>
      </c>
      <c r="D101" s="92" t="s">
        <v>37</v>
      </c>
      <c r="E101" s="4"/>
      <c r="F101" s="4"/>
      <c r="G101" s="105">
        <f t="shared" si="0"/>
        <v>0</v>
      </c>
      <c r="H101" s="100"/>
    </row>
    <row r="102" spans="2:8" ht="15">
      <c r="B102" s="19" t="s">
        <v>191</v>
      </c>
      <c r="C102" s="46" t="s">
        <v>147</v>
      </c>
      <c r="D102" s="92" t="s">
        <v>37</v>
      </c>
      <c r="E102" s="4"/>
      <c r="F102" s="4"/>
      <c r="G102" s="105">
        <f t="shared" si="0"/>
        <v>0</v>
      </c>
      <c r="H102" s="100"/>
    </row>
    <row r="103" spans="2:8" ht="15">
      <c r="B103" s="19" t="s">
        <v>192</v>
      </c>
      <c r="C103" s="46" t="s">
        <v>148</v>
      </c>
      <c r="D103" s="92" t="s">
        <v>37</v>
      </c>
      <c r="E103" s="4"/>
      <c r="F103" s="4"/>
      <c r="G103" s="105">
        <f t="shared" si="0"/>
        <v>0</v>
      </c>
      <c r="H103" s="100"/>
    </row>
    <row r="104" spans="2:8" ht="15">
      <c r="B104" s="19" t="s">
        <v>193</v>
      </c>
      <c r="C104" s="46" t="s">
        <v>169</v>
      </c>
      <c r="D104" s="92" t="s">
        <v>37</v>
      </c>
      <c r="E104" s="4"/>
      <c r="F104" s="4"/>
      <c r="G104" s="105">
        <f t="shared" si="0"/>
        <v>0</v>
      </c>
      <c r="H104" s="100"/>
    </row>
    <row r="105" spans="2:8" ht="15.75" thickBot="1">
      <c r="B105" s="19" t="s">
        <v>194</v>
      </c>
      <c r="C105" s="76" t="s">
        <v>168</v>
      </c>
      <c r="D105" s="98" t="s">
        <v>37</v>
      </c>
      <c r="E105" s="78"/>
      <c r="F105" s="78"/>
      <c r="G105" s="111">
        <f t="shared" si="0"/>
        <v>0</v>
      </c>
      <c r="H105" s="101"/>
    </row>
    <row r="106" spans="2:8" ht="19.5" thickBot="1">
      <c r="B106" s="23" t="s">
        <v>23</v>
      </c>
      <c r="C106" s="24" t="s">
        <v>6</v>
      </c>
      <c r="D106" s="25"/>
      <c r="E106" s="26"/>
      <c r="F106" s="27"/>
      <c r="G106" s="106"/>
      <c r="H106" s="42">
        <f>+G107+G108</f>
        <v>0</v>
      </c>
    </row>
    <row r="107" spans="2:8" ht="19.5" thickBot="1">
      <c r="B107" s="75" t="s">
        <v>118</v>
      </c>
      <c r="C107" s="104" t="s">
        <v>120</v>
      </c>
      <c r="D107" s="98" t="s">
        <v>5</v>
      </c>
      <c r="E107" s="78"/>
      <c r="F107" s="78"/>
      <c r="G107" s="111">
        <f>E107*F107</f>
        <v>0</v>
      </c>
      <c r="H107" s="79"/>
    </row>
    <row r="108" spans="2:8" ht="19.5" thickBot="1">
      <c r="B108" s="75" t="s">
        <v>119</v>
      </c>
      <c r="C108" s="76" t="s">
        <v>24</v>
      </c>
      <c r="D108" s="77" t="s">
        <v>5</v>
      </c>
      <c r="E108" s="78"/>
      <c r="F108" s="78"/>
      <c r="G108" s="111">
        <f>E108*F108</f>
        <v>0</v>
      </c>
      <c r="H108" s="79"/>
    </row>
    <row r="109" spans="2:8" ht="19.5" thickBot="1">
      <c r="B109" s="7"/>
      <c r="C109" s="5"/>
      <c r="D109" s="7"/>
      <c r="E109" s="8"/>
      <c r="F109" s="8"/>
      <c r="G109" s="8"/>
      <c r="H109" s="47"/>
    </row>
    <row r="110" spans="2:8" ht="19.5" thickBot="1">
      <c r="H110" s="48">
        <f>SUM(H7:H108)</f>
        <v>0</v>
      </c>
    </row>
    <row r="111" spans="2:8" ht="18" customHeight="1"/>
    <row r="112" spans="2:8" ht="18" customHeight="1"/>
  </sheetData>
  <mergeCells count="8">
    <mergeCell ref="B5:C5"/>
    <mergeCell ref="D5:E5"/>
    <mergeCell ref="F5:G5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8" fitToHeight="2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740C9-55C5-445C-A821-A6751EF39051}"/>
</file>

<file path=customXml/itemProps2.xml><?xml version="1.0" encoding="utf-8"?>
<ds:datastoreItem xmlns:ds="http://schemas.openxmlformats.org/officeDocument/2006/customXml" ds:itemID="{39552DBB-EC88-40FB-9CC6-93DCEA7053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EC7180C-3E24-47EE-A3DC-277379C1D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2023-03-25T12:42:59Z</cp:lastPrinted>
  <dcterms:created xsi:type="dcterms:W3CDTF">2014-12-08T11:34:35Z</dcterms:created>
  <dcterms:modified xsi:type="dcterms:W3CDTF">2023-09-14T13:20:38Z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